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calcChain.xml><?xml version="1.0" encoding="utf-8"?>
<calcChain xmlns="http://schemas.openxmlformats.org/spreadsheetml/2006/main">
  <c r="O25" i="1"/>
  <c r="Q23"/>
  <c r="M14"/>
  <c r="P23"/>
  <c r="N9"/>
  <c r="E17"/>
  <c r="D17"/>
  <c r="R23" l="1"/>
  <c r="G17"/>
  <c r="F17"/>
  <c r="O24" s="1"/>
</calcChain>
</file>

<file path=xl/sharedStrings.xml><?xml version="1.0" encoding="utf-8"?>
<sst xmlns="http://schemas.openxmlformats.org/spreadsheetml/2006/main" count="40" uniqueCount="29">
  <si>
    <t>наименование муниципальной программы</t>
  </si>
  <si>
    <t>№ пп</t>
  </si>
  <si>
    <t>2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</si>
  <si>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</si>
  <si>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</si>
  <si>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</si>
  <si>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</si>
  <si>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</si>
  <si>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</si>
  <si>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</si>
  <si>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</si>
  <si>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</si>
  <si>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</si>
  <si>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</si>
  <si>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</si>
  <si>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</si>
  <si>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</si>
  <si>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</si>
  <si>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Отдел СМИ</t>
  </si>
  <si>
    <t>-</t>
  </si>
  <si>
    <t>х</t>
  </si>
  <si>
    <r>
      <t xml:space="preserve">Основное мероприятие всего, в том числе по источникам: </t>
    </r>
    <r>
      <rPr>
        <sz val="12"/>
        <color theme="1"/>
        <rFont val="Times New Roman"/>
        <family val="1"/>
        <charset val="204"/>
      </rPr>
      <t xml:space="preserve">услуги информационного обеспечения деятельности  ОМСУ муниципального образования Кавказский район, посредством телевизионного вещания на территории муниципального образования Кавказский район </t>
    </r>
  </si>
  <si>
    <r>
      <t>Основное мероприятие всего, в том числе по источникам:</t>
    </r>
    <r>
      <rPr>
        <sz val="12"/>
        <color theme="1"/>
        <rFont val="Times New Roman"/>
        <family val="1"/>
        <charset val="204"/>
      </rPr>
      <t xml:space="preserve"> услуги  по публикации муниципальных правовых актов, информации о деятельности ОМСУ муниципального образования Кавказский район </t>
    </r>
  </si>
  <si>
    <t>Начальник отдела по связям со СМИ и сопровождению официального сайта администрации МО Кавказский район</t>
  </si>
  <si>
    <t xml:space="preserve"> </t>
  </si>
  <si>
    <t>И.В. Винокурова</t>
  </si>
  <si>
    <t>за  2015 год</t>
  </si>
  <si>
    <t>Объем финансирования меньше, чем предусмотрено программой на 13,5 тыс. рублей, так как часть публикуемых материалов в периодическом печатном издании была опубликована на бесплатной основе.</t>
  </si>
  <si>
    <t xml:space="preserve">"Информационное общество муниципального образования Кавказский район" </t>
  </si>
</sst>
</file>

<file path=xl/styles.xml><?xml version="1.0" encoding="utf-8"?>
<styleSheet xmlns="http://schemas.openxmlformats.org/spreadsheetml/2006/main">
  <numFmts count="6">
    <numFmt numFmtId="164" formatCode="0.0;[Red]0.0"/>
    <numFmt numFmtId="165" formatCode="0.0"/>
    <numFmt numFmtId="166" formatCode="0.000"/>
    <numFmt numFmtId="170" formatCode="0_ ;\-0\ "/>
    <numFmt numFmtId="171" formatCode="0.0000;[Red]0.0000"/>
    <numFmt numFmtId="174" formatCode="#,##0.0;[Red]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vertical="top" wrapText="1"/>
    </xf>
    <xf numFmtId="164" fontId="0" fillId="0" borderId="0" xfId="0" applyNumberFormat="1"/>
    <xf numFmtId="166" fontId="0" fillId="0" borderId="0" xfId="0" applyNumberFormat="1"/>
    <xf numFmtId="165" fontId="0" fillId="0" borderId="0" xfId="0" applyNumberFormat="1"/>
    <xf numFmtId="2" fontId="1" fillId="0" borderId="1" xfId="0" applyNumberFormat="1" applyFont="1" applyBorder="1" applyAlignment="1">
      <alignment horizontal="center"/>
    </xf>
    <xf numFmtId="170" fontId="0" fillId="0" borderId="0" xfId="0" applyNumberFormat="1"/>
    <xf numFmtId="171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174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454025</xdr:colOff>
      <xdr:row>19</xdr:row>
      <xdr:rowOff>193675</xdr:rowOff>
    </xdr:from>
    <xdr:to>
      <xdr:col>6</xdr:col>
      <xdr:colOff>590550</xdr:colOff>
      <xdr:row>21</xdr:row>
      <xdr:rowOff>79375</xdr:rowOff>
    </xdr:to>
    <xdr:pic>
      <xdr:nvPicPr>
        <xdr:cNvPr id="1025" name="Picture 1" descr="подпись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67325" y="12207875"/>
          <a:ext cx="911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zoomScale="75" zoomScaleNormal="75" workbookViewId="0">
      <selection activeCell="A3" sqref="A3:I3"/>
    </sheetView>
  </sheetViews>
  <sheetFormatPr defaultRowHeight="15"/>
  <cols>
    <col min="1" max="1" width="4.28515625" customWidth="1"/>
    <col min="2" max="2" width="26.85546875" customWidth="1"/>
    <col min="3" max="3" width="14.42578125" customWidth="1"/>
    <col min="4" max="4" width="11.5703125" customWidth="1"/>
    <col min="5" max="5" width="14.85546875" customWidth="1"/>
    <col min="6" max="6" width="11.5703125" customWidth="1"/>
    <col min="7" max="7" width="11.28515625" customWidth="1"/>
    <col min="8" max="8" width="8.42578125" customWidth="1"/>
    <col min="9" max="9" width="10.28515625" customWidth="1"/>
    <col min="13" max="13" width="15" customWidth="1"/>
    <col min="16" max="16" width="16.85546875" customWidth="1"/>
    <col min="17" max="17" width="16.42578125" customWidth="1"/>
    <col min="18" max="18" width="13.85546875" customWidth="1"/>
  </cols>
  <sheetData>
    <row r="1" spans="1:17" ht="15" customHeight="1">
      <c r="A1" s="33" t="s">
        <v>8</v>
      </c>
      <c r="B1" s="33"/>
      <c r="C1" s="33"/>
      <c r="D1" s="33"/>
      <c r="E1" s="33"/>
      <c r="F1" s="33"/>
      <c r="G1" s="33"/>
      <c r="H1" s="33"/>
      <c r="I1" s="33"/>
      <c r="J1" s="1"/>
    </row>
    <row r="2" spans="1:17" ht="15.75">
      <c r="A2" s="31" t="s">
        <v>28</v>
      </c>
      <c r="B2" s="31"/>
      <c r="C2" s="31"/>
      <c r="D2" s="31"/>
      <c r="E2" s="31"/>
      <c r="F2" s="31"/>
      <c r="G2" s="31"/>
      <c r="H2" s="31"/>
      <c r="I2" s="31"/>
    </row>
    <row r="3" spans="1:17" ht="15.75">
      <c r="A3" s="31" t="s">
        <v>0</v>
      </c>
      <c r="B3" s="31"/>
      <c r="C3" s="31"/>
      <c r="D3" s="31"/>
      <c r="E3" s="31"/>
      <c r="F3" s="31"/>
      <c r="G3" s="31"/>
      <c r="H3" s="31"/>
      <c r="I3" s="31"/>
    </row>
    <row r="4" spans="1:17" ht="15.75">
      <c r="A4" s="32" t="s">
        <v>26</v>
      </c>
      <c r="B4" s="32"/>
      <c r="C4" s="32"/>
      <c r="D4" s="32"/>
      <c r="E4" s="32"/>
      <c r="F4" s="32"/>
      <c r="G4" s="32"/>
      <c r="H4" s="32"/>
      <c r="I4" s="32"/>
    </row>
    <row r="5" spans="1:17" ht="15.75">
      <c r="A5" s="2"/>
      <c r="B5" s="2"/>
      <c r="C5" s="2"/>
      <c r="D5" s="2"/>
      <c r="E5" s="2"/>
      <c r="F5" s="2"/>
      <c r="G5" s="2"/>
      <c r="H5" s="2"/>
      <c r="I5" s="2"/>
    </row>
    <row r="6" spans="1:17" ht="173.25">
      <c r="A6" s="3" t="s">
        <v>1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</row>
    <row r="7" spans="1:17" s="27" customFormat="1" ht="409.6" customHeight="1">
      <c r="A7" s="36">
        <v>1</v>
      </c>
      <c r="B7" s="37" t="s">
        <v>22</v>
      </c>
      <c r="C7" s="37" t="s">
        <v>18</v>
      </c>
      <c r="D7" s="37"/>
      <c r="E7" s="37"/>
      <c r="F7" s="37"/>
      <c r="G7" s="37"/>
      <c r="H7" s="37"/>
      <c r="I7" s="38" t="s">
        <v>27</v>
      </c>
    </row>
    <row r="8" spans="1:17" ht="22.5" customHeight="1">
      <c r="A8" s="8"/>
      <c r="B8" s="9" t="s">
        <v>4</v>
      </c>
      <c r="C8" s="3" t="s">
        <v>19</v>
      </c>
      <c r="D8" s="3"/>
      <c r="E8" s="3"/>
      <c r="F8" s="3"/>
      <c r="G8" s="3"/>
      <c r="H8" s="3"/>
      <c r="I8" s="3"/>
    </row>
    <row r="9" spans="1:17" ht="15.75">
      <c r="A9" s="8"/>
      <c r="B9" s="9" t="s">
        <v>5</v>
      </c>
      <c r="C9" s="3" t="s">
        <v>19</v>
      </c>
      <c r="D9" s="3"/>
      <c r="E9" s="3"/>
      <c r="F9" s="3"/>
      <c r="G9" s="3"/>
      <c r="H9" s="3"/>
      <c r="I9" s="3"/>
      <c r="M9" s="16">
        <v>592.495</v>
      </c>
      <c r="N9">
        <f>M9+344.995</f>
        <v>937.49</v>
      </c>
      <c r="P9" s="23">
        <v>87500</v>
      </c>
      <c r="Q9">
        <v>94500</v>
      </c>
    </row>
    <row r="10" spans="1:17" ht="15.75">
      <c r="A10" s="8"/>
      <c r="B10" s="9" t="s">
        <v>6</v>
      </c>
      <c r="C10" s="3" t="s">
        <v>20</v>
      </c>
      <c r="D10" s="15">
        <v>1450</v>
      </c>
      <c r="E10" s="15">
        <v>1450</v>
      </c>
      <c r="F10" s="35">
        <v>1436.5</v>
      </c>
      <c r="G10" s="17">
        <v>1436.5</v>
      </c>
      <c r="H10" s="15"/>
      <c r="I10" s="15"/>
      <c r="P10" s="23">
        <v>55000</v>
      </c>
      <c r="Q10">
        <v>94500</v>
      </c>
    </row>
    <row r="11" spans="1:17" ht="31.5">
      <c r="A11" s="8"/>
      <c r="B11" s="9" t="s">
        <v>7</v>
      </c>
      <c r="C11" s="3" t="s">
        <v>19</v>
      </c>
      <c r="D11" s="7"/>
      <c r="E11" s="7"/>
      <c r="F11" s="7"/>
      <c r="G11" s="7"/>
      <c r="H11" s="7"/>
      <c r="I11" s="7"/>
      <c r="P11" s="23">
        <v>50000</v>
      </c>
      <c r="Q11">
        <v>105450</v>
      </c>
    </row>
    <row r="12" spans="1:17" ht="220.5">
      <c r="A12" s="11" t="s">
        <v>2</v>
      </c>
      <c r="B12" s="37" t="s">
        <v>21</v>
      </c>
      <c r="C12" s="39" t="s">
        <v>18</v>
      </c>
      <c r="D12" s="6"/>
      <c r="E12" s="6"/>
      <c r="F12" s="6"/>
      <c r="G12" s="6"/>
      <c r="H12" s="6"/>
      <c r="I12" s="6"/>
      <c r="P12" s="23">
        <v>55000</v>
      </c>
      <c r="Q12">
        <v>199950</v>
      </c>
    </row>
    <row r="13" spans="1:17" ht="15.75">
      <c r="A13" s="10"/>
      <c r="B13" s="9" t="s">
        <v>4</v>
      </c>
      <c r="C13" s="3" t="s">
        <v>19</v>
      </c>
      <c r="D13" s="3"/>
      <c r="E13" s="3"/>
      <c r="F13" s="3"/>
      <c r="G13" s="3"/>
      <c r="H13" s="3"/>
      <c r="I13" s="3"/>
      <c r="P13" s="23">
        <v>100821.6</v>
      </c>
      <c r="Q13">
        <v>34075</v>
      </c>
    </row>
    <row r="14" spans="1:17" ht="15.75">
      <c r="A14" s="10"/>
      <c r="B14" s="9" t="s">
        <v>5</v>
      </c>
      <c r="C14" s="3" t="s">
        <v>19</v>
      </c>
      <c r="D14" s="3"/>
      <c r="E14" s="3"/>
      <c r="F14" s="3"/>
      <c r="G14" s="3"/>
      <c r="H14" s="3"/>
      <c r="I14" s="3"/>
      <c r="M14" s="22">
        <f>F15+341.425</f>
        <v>1491.425</v>
      </c>
      <c r="P14" s="23">
        <v>89247.4</v>
      </c>
      <c r="Q14">
        <v>94500</v>
      </c>
    </row>
    <row r="15" spans="1:17" ht="15.75">
      <c r="A15" s="10"/>
      <c r="B15" s="9" t="s">
        <v>6</v>
      </c>
      <c r="C15" s="3" t="s">
        <v>20</v>
      </c>
      <c r="D15" s="17">
        <v>1150</v>
      </c>
      <c r="E15" s="17">
        <v>1150</v>
      </c>
      <c r="F15" s="24">
        <v>1150</v>
      </c>
      <c r="G15" s="17">
        <v>1150</v>
      </c>
      <c r="H15" s="17"/>
      <c r="I15" s="17"/>
      <c r="P15" s="23">
        <v>154926</v>
      </c>
      <c r="Q15">
        <v>103200</v>
      </c>
    </row>
    <row r="16" spans="1:17" ht="31.5">
      <c r="A16" s="10"/>
      <c r="B16" s="9" t="s">
        <v>7</v>
      </c>
      <c r="C16" s="3" t="s">
        <v>19</v>
      </c>
      <c r="D16" s="7"/>
      <c r="E16" s="7"/>
      <c r="F16" s="7"/>
      <c r="G16" s="7"/>
      <c r="H16" s="7"/>
      <c r="I16" s="7"/>
      <c r="P16" s="23">
        <v>182743</v>
      </c>
      <c r="Q16">
        <v>109650</v>
      </c>
    </row>
    <row r="17" spans="1:18" ht="31.5">
      <c r="A17" s="10"/>
      <c r="B17" s="5" t="s">
        <v>3</v>
      </c>
      <c r="C17" s="7"/>
      <c r="D17" s="18">
        <f>D10+D15</f>
        <v>2600</v>
      </c>
      <c r="E17" s="18">
        <f>E10+E15</f>
        <v>2600</v>
      </c>
      <c r="F17" s="19">
        <f>F10+F15</f>
        <v>2586.5</v>
      </c>
      <c r="G17" s="19">
        <f>G10+G15</f>
        <v>2586.5</v>
      </c>
      <c r="H17" s="7"/>
      <c r="I17" s="7"/>
      <c r="M17" s="21"/>
      <c r="P17" s="23">
        <v>129662</v>
      </c>
      <c r="Q17">
        <v>161250</v>
      </c>
    </row>
    <row r="18" spans="1:18" ht="15.75">
      <c r="A18" s="12"/>
      <c r="B18" s="13"/>
      <c r="C18" s="14"/>
      <c r="D18" s="14"/>
      <c r="E18" s="14"/>
      <c r="F18" s="14"/>
      <c r="G18" s="14"/>
      <c r="H18" s="14"/>
      <c r="I18" s="14"/>
      <c r="M18" s="21"/>
      <c r="P18" s="23">
        <v>32590</v>
      </c>
      <c r="Q18">
        <v>50400</v>
      </c>
    </row>
    <row r="19" spans="1:18" ht="15.75">
      <c r="A19" s="30" t="s">
        <v>9</v>
      </c>
      <c r="B19" s="30"/>
      <c r="C19" s="30"/>
      <c r="D19" s="30"/>
      <c r="E19" s="30"/>
      <c r="F19" s="30"/>
      <c r="G19" s="30"/>
      <c r="H19" s="30"/>
      <c r="I19" s="30"/>
      <c r="P19" s="23">
        <v>154906.70000000001</v>
      </c>
      <c r="Q19">
        <v>850</v>
      </c>
    </row>
    <row r="20" spans="1:18" ht="45" customHeight="1">
      <c r="A20" s="20" t="s">
        <v>24</v>
      </c>
      <c r="B20" s="28" t="s">
        <v>23</v>
      </c>
      <c r="C20" s="28"/>
      <c r="D20" s="28"/>
      <c r="E20" s="28"/>
      <c r="F20" s="34"/>
      <c r="G20" s="34"/>
      <c r="H20" s="29" t="s">
        <v>25</v>
      </c>
      <c r="I20" s="29"/>
      <c r="P20" s="23">
        <v>145092.29999999999</v>
      </c>
      <c r="Q20">
        <v>94500</v>
      </c>
    </row>
    <row r="21" spans="1:18">
      <c r="A21" s="20"/>
      <c r="B21" s="20"/>
      <c r="C21" s="20"/>
      <c r="D21" s="20"/>
      <c r="E21" s="20"/>
      <c r="F21" s="20"/>
      <c r="G21" s="20"/>
      <c r="H21" s="20"/>
      <c r="I21" s="20"/>
      <c r="P21" s="23">
        <v>99000</v>
      </c>
      <c r="Q21">
        <v>1575</v>
      </c>
    </row>
    <row r="22" spans="1:18">
      <c r="P22" s="23">
        <v>99998.8</v>
      </c>
      <c r="Q22">
        <v>5600</v>
      </c>
    </row>
    <row r="23" spans="1:18">
      <c r="P23" s="23">
        <f>SUM(P9:P22)</f>
        <v>1436487.8</v>
      </c>
      <c r="Q23" s="25">
        <f>SUM(Q9:Q22)</f>
        <v>1150000</v>
      </c>
      <c r="R23" s="23">
        <f>P23+Q23</f>
        <v>2586487.7999999998</v>
      </c>
    </row>
    <row r="24" spans="1:18">
      <c r="O24" s="21">
        <f>E17-F17</f>
        <v>13.5</v>
      </c>
    </row>
    <row r="25" spans="1:18">
      <c r="O25" s="26">
        <f>E10-F10</f>
        <v>13.5</v>
      </c>
    </row>
  </sheetData>
  <mergeCells count="8">
    <mergeCell ref="B20:E20"/>
    <mergeCell ref="H20:I20"/>
    <mergeCell ref="A19:I19"/>
    <mergeCell ref="A2:I2"/>
    <mergeCell ref="A3:I3"/>
    <mergeCell ref="A4:I4"/>
    <mergeCell ref="A1:I1"/>
    <mergeCell ref="F20:G20"/>
  </mergeCells>
  <pageMargins left="0.70866141732283472" right="0.70866141732283472" top="0.15748031496062992" bottom="0.15748031496062992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2016-01-28T07:57:24Z</dcterms:modified>
</cp:coreProperties>
</file>